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ronova\Desktop\ПР бюджет 2 чтение\"/>
    </mc:Choice>
  </mc:AlternateContent>
  <bookViews>
    <workbookView xWindow="480" yWindow="165" windowWidth="19440" windowHeight="11040"/>
  </bookViews>
  <sheets>
    <sheet name="2024" sheetId="1" r:id="rId1"/>
    <sheet name="Лист3" sheetId="3" r:id="rId2"/>
  </sheets>
  <definedNames>
    <definedName name="_xlnm.Print_Titles" localSheetId="0">'2024'!$13:$13</definedName>
    <definedName name="_xlnm.Print_Area" localSheetId="0">'2024'!$A$1:$C$48</definedName>
  </definedNames>
  <calcPr calcId="162913" iterate="1"/>
</workbook>
</file>

<file path=xl/calcChain.xml><?xml version="1.0" encoding="utf-8"?>
<calcChain xmlns="http://schemas.openxmlformats.org/spreadsheetml/2006/main">
  <c r="C43" i="1" l="1"/>
  <c r="C42" i="1" s="1"/>
  <c r="C41" i="1" s="1"/>
  <c r="C40" i="1" s="1"/>
  <c r="C23" i="1" l="1"/>
  <c r="C27" i="1" l="1"/>
  <c r="C34" i="1"/>
  <c r="C33" i="1" s="1"/>
  <c r="C32" i="1" s="1"/>
  <c r="C38" i="1"/>
  <c r="C37" i="1" s="1"/>
  <c r="C36" i="1" s="1"/>
  <c r="C29" i="1"/>
  <c r="C21" i="1"/>
  <c r="C18" i="1"/>
  <c r="C16" i="1"/>
  <c r="C26" i="1" l="1"/>
  <c r="C25" i="1" s="1"/>
  <c r="C20" i="1"/>
  <c r="C15" i="1"/>
  <c r="C31" i="1"/>
  <c r="C14" i="1" l="1"/>
  <c r="C46" i="1" s="1"/>
</calcChain>
</file>

<file path=xl/sharedStrings.xml><?xml version="1.0" encoding="utf-8"?>
<sst xmlns="http://schemas.openxmlformats.org/spreadsheetml/2006/main" count="77" uniqueCount="77">
  <si>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</si>
  <si>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</si>
  <si>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</si>
  <si>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</si>
  <si>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</si>
  <si>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</si>
  <si>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</si>
  <si>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</si>
  <si>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</si>
  <si>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</si>
  <si>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</si>
  <si>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</si>
  <si>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</si>
  <si>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</si>
  <si>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</si>
  <si>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</si>
  <si>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</si>
  <si>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</si>
  <si>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</si>
  <si>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</si>
  <si>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</si>
  <si>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</si>
  <si>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</si>
  <si>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</si>
  <si>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</si>
  <si>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</si>
  <si>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</si>
  <si>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</si>
  <si>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</si>
  <si>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</si>
  <si>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</si>
  <si>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</si>
  <si>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</si>
  <si>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</si>
  <si>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</si>
  <si>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</si>
  <si>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</si>
  <si>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</si>
  <si>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</si>
  <si>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</si>
  <si>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</si>
  <si>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</si>
  <si>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</si>
  <si>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</si>
  <si>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</si>
  <si>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</si>
  <si>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</si>
  <si>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</si>
  <si>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</si>
  <si>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</si>
  <si>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</si>
  <si>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</si>
  <si>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</si>
  <si>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</si>
  <si>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</si>
  <si>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</si>
  <si>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</si>
  <si>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</si>
  <si>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>финансирования дефицита бюджета города Новосибирска на 2024 год</t>
  </si>
  <si>
    <t>2024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</si>
  <si>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</si>
  <si>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</si>
  <si>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</si>
  <si>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</si>
  <si>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</si>
  <si>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</si>
  <si>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</si>
  <si>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</si>
  <si>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</si>
  <si>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</si>
  <si>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</si>
  <si>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</si>
  <si>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 xml:space="preserve">                                                      Приложение 5</t>
  </si>
  <si>
    <t xml:space="preserve">                                                      к решению Совета депутатов</t>
  </si>
  <si>
    <t xml:space="preserve">                                                      города Новосибирска</t>
  </si>
  <si>
    <t xml:space="preserve">                                                      от __________  №  ________</t>
  </si>
  <si>
    <t xml:space="preserve">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</si>
</sst>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_р_.;[Red]#,##0.00_р_.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10"/>
      <name val="Arial Cyr"/>
      <charset val="204"/>
    </font>
    <font>
      <b/>
      <sz val="20"/>
      <color indexed="10"/>
      <name val="Arial Cyr"/>
      <charset val="204"/>
    </font>
    <font>
      <sz val="10"/>
      <color indexed="10"/>
      <name val="Arial Cyr"/>
      <charset val="204"/>
    </font>
    <font>
      <sz val="15"/>
      <name val="Times New Roman CYR"/>
      <family val="1"/>
      <charset val="204"/>
    </font>
    <font>
      <sz val="15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1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0" fontId="9" fillId="2" borderId="0" xfId="0" applyFont="1" applyFill="1" applyAlignment="1">
      <alignment vertical="top"/>
    </xf>
    <xf numFmtId="0" fontId="10" fillId="2" borderId="0" xfId="0" applyFont="1" applyFill="1" applyAlignment="1">
      <alignment horizontal="center" vertical="top"/>
    </xf>
    <xf numFmtId="0" fontId="11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49" fontId="12" fillId="0" borderId="0" xfId="1" applyNumberFormat="1" applyFont="1" applyAlignment="1"/>
    <xf numFmtId="0" fontId="13" fillId="0" borderId="0" xfId="0" applyFont="1"/>
    <xf numFmtId="49" fontId="5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justify" vertical="top" wrapText="1"/>
    </xf>
    <xf numFmtId="49" fontId="8" fillId="0" borderId="1" xfId="1" applyNumberFormat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justify" vertical="top" wrapText="1"/>
    </xf>
    <xf numFmtId="165" fontId="6" fillId="2" borderId="0" xfId="0" applyNumberFormat="1" applyFont="1" applyFill="1" applyAlignment="1">
      <alignment horizontal="right" vertical="top"/>
    </xf>
    <xf numFmtId="0" fontId="2" fillId="0" borderId="0" xfId="1" applyFont="1" applyAlignment="1">
      <alignment horizontal="center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"/>
  <sheetViews>
    <sheetView tabSelected="1" showWhiteSpace="0" zoomScaleNormal="100" workbookViewId="0">
      <selection activeCell="F11" sqref="F11"/>
    </sheetView>
  </sheetViews>
  <sheetFormatPr defaultRowHeight="15.75" x14ac:dyDescent="0.25"/>
  <cols>
    <col min="1" max="1" width="27" customWidth="1"/>
    <col min="2" max="2" width="46.75" customWidth="1"/>
    <col min="3" max="3" width="18.625" customWidth="1"/>
  </cols>
  <sheetData>
    <row r="1" spans="1:20" s="28" customFormat="1" ht="31.5" customHeight="1" x14ac:dyDescent="0.25">
      <c r="A1" s="25"/>
      <c r="B1" s="35" t="s">
        <v>76</v>
      </c>
      <c r="C1" s="35"/>
      <c r="D1" s="26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0" ht="19.5" x14ac:dyDescent="0.3">
      <c r="B2" s="29" t="s">
        <v>72</v>
      </c>
      <c r="C2" s="30"/>
    </row>
    <row r="3" spans="1:20" ht="19.5" x14ac:dyDescent="0.3">
      <c r="B3" s="29" t="s">
        <v>73</v>
      </c>
      <c r="C3" s="30"/>
    </row>
    <row r="4" spans="1:20" ht="19.5" x14ac:dyDescent="0.3">
      <c r="B4" s="29" t="s">
        <v>74</v>
      </c>
      <c r="C4" s="30"/>
    </row>
    <row r="5" spans="1:20" ht="19.5" x14ac:dyDescent="0.3">
      <c r="B5" s="29" t="s">
        <v>75</v>
      </c>
      <c r="C5" s="30"/>
    </row>
    <row r="6" spans="1:20" ht="18.75" x14ac:dyDescent="0.3">
      <c r="A6" s="2"/>
      <c r="B6" s="2"/>
      <c r="C6" s="2"/>
    </row>
    <row r="7" spans="1:20" ht="18.75" x14ac:dyDescent="0.3">
      <c r="A7" s="2"/>
      <c r="B7" s="2"/>
      <c r="C7" s="2"/>
    </row>
    <row r="8" spans="1:20" ht="18.75" x14ac:dyDescent="0.3">
      <c r="A8" s="36" t="s">
        <v>0</v>
      </c>
      <c r="B8" s="36"/>
      <c r="C8" s="36"/>
    </row>
    <row r="9" spans="1:20" ht="18.75" x14ac:dyDescent="0.3">
      <c r="A9" s="36" t="s">
        <v>58</v>
      </c>
      <c r="B9" s="36"/>
      <c r="C9" s="36"/>
    </row>
    <row r="10" spans="1:20" x14ac:dyDescent="0.25">
      <c r="A10" s="1"/>
      <c r="B10" s="1"/>
      <c r="C10" s="1"/>
    </row>
    <row r="11" spans="1:20" ht="37.5" x14ac:dyDescent="0.25">
      <c r="A11" s="40" t="s">
        <v>1</v>
      </c>
      <c r="B11" s="40" t="s">
        <v>2</v>
      </c>
      <c r="C11" s="4" t="s">
        <v>3</v>
      </c>
    </row>
    <row r="12" spans="1:20" ht="18.75" x14ac:dyDescent="0.25">
      <c r="A12" s="40"/>
      <c r="B12" s="40"/>
      <c r="C12" s="4" t="s">
        <v>59</v>
      </c>
    </row>
    <row r="13" spans="1:20" ht="18.75" x14ac:dyDescent="0.25">
      <c r="A13" s="11">
        <v>1</v>
      </c>
      <c r="B13" s="11">
        <v>2</v>
      </c>
      <c r="C13" s="11">
        <v>3</v>
      </c>
    </row>
    <row r="14" spans="1:20" ht="56.25" x14ac:dyDescent="0.25">
      <c r="A14" s="12" t="s">
        <v>18</v>
      </c>
      <c r="B14" s="13" t="s">
        <v>4</v>
      </c>
      <c r="C14" s="14">
        <f>C15+C20+C25+C31+C40</f>
        <v>1800000</v>
      </c>
    </row>
    <row r="15" spans="1:20" ht="93.75" customHeight="1" x14ac:dyDescent="0.25">
      <c r="A15" s="12" t="s">
        <v>19</v>
      </c>
      <c r="B15" s="13" t="s">
        <v>5</v>
      </c>
      <c r="C15" s="14">
        <f>C16+C18</f>
        <v>4700000</v>
      </c>
    </row>
    <row r="16" spans="1:20" ht="76.5" customHeight="1" x14ac:dyDescent="0.25">
      <c r="A16" s="15" t="s">
        <v>20</v>
      </c>
      <c r="B16" s="3" t="s">
        <v>48</v>
      </c>
      <c r="C16" s="16">
        <f>C17</f>
        <v>7000000</v>
      </c>
    </row>
    <row r="17" spans="1:3" ht="75" x14ac:dyDescent="0.25">
      <c r="A17" s="17" t="s">
        <v>21</v>
      </c>
      <c r="B17" s="18" t="s">
        <v>49</v>
      </c>
      <c r="C17" s="19">
        <v>7000000</v>
      </c>
    </row>
    <row r="18" spans="1:3" ht="76.5" customHeight="1" x14ac:dyDescent="0.25">
      <c r="A18" s="20" t="s">
        <v>22</v>
      </c>
      <c r="B18" s="3" t="s">
        <v>50</v>
      </c>
      <c r="C18" s="16">
        <f>C19</f>
        <v>-2300000</v>
      </c>
    </row>
    <row r="19" spans="1:3" ht="75" x14ac:dyDescent="0.25">
      <c r="A19" s="21" t="s">
        <v>23</v>
      </c>
      <c r="B19" s="18" t="s">
        <v>51</v>
      </c>
      <c r="C19" s="19">
        <v>-2300000</v>
      </c>
    </row>
    <row r="20" spans="1:3" ht="56.25" x14ac:dyDescent="0.25">
      <c r="A20" s="22" t="s">
        <v>24</v>
      </c>
      <c r="B20" s="13" t="s">
        <v>6</v>
      </c>
      <c r="C20" s="7">
        <f>C21+C23</f>
        <v>-3274300</v>
      </c>
    </row>
    <row r="21" spans="1:3" ht="56.25" x14ac:dyDescent="0.25">
      <c r="A21" s="20" t="s">
        <v>25</v>
      </c>
      <c r="B21" s="3" t="s">
        <v>52</v>
      </c>
      <c r="C21" s="8">
        <f>C22</f>
        <v>37225700</v>
      </c>
    </row>
    <row r="22" spans="1:3" ht="56.25" x14ac:dyDescent="0.25">
      <c r="A22" s="21" t="s">
        <v>26</v>
      </c>
      <c r="B22" s="18" t="s">
        <v>53</v>
      </c>
      <c r="C22" s="5">
        <v>37225700</v>
      </c>
    </row>
    <row r="23" spans="1:3" ht="56.25" x14ac:dyDescent="0.25">
      <c r="A23" s="20" t="s">
        <v>27</v>
      </c>
      <c r="B23" s="3" t="s">
        <v>54</v>
      </c>
      <c r="C23" s="8">
        <f>C24</f>
        <v>-40500000</v>
      </c>
    </row>
    <row r="24" spans="1:3" ht="56.25" x14ac:dyDescent="0.25">
      <c r="A24" s="21" t="s">
        <v>28</v>
      </c>
      <c r="B24" s="18" t="s">
        <v>55</v>
      </c>
      <c r="C24" s="5">
        <v>-40500000</v>
      </c>
    </row>
    <row r="25" spans="1:3" ht="75" x14ac:dyDescent="0.25">
      <c r="A25" s="22" t="s">
        <v>29</v>
      </c>
      <c r="B25" s="13" t="s">
        <v>17</v>
      </c>
      <c r="C25" s="7">
        <f>C26</f>
        <v>-225700</v>
      </c>
    </row>
    <row r="26" spans="1:3" ht="57" customHeight="1" x14ac:dyDescent="0.25">
      <c r="A26" s="20" t="s">
        <v>30</v>
      </c>
      <c r="B26" s="3" t="s">
        <v>56</v>
      </c>
      <c r="C26" s="8">
        <f>C27+C29</f>
        <v>-225700</v>
      </c>
    </row>
    <row r="27" spans="1:3" ht="75" x14ac:dyDescent="0.25">
      <c r="A27" s="31" t="s">
        <v>31</v>
      </c>
      <c r="B27" s="32" t="s">
        <v>47</v>
      </c>
      <c r="C27" s="10">
        <f>C28</f>
        <v>6954714.4000000004</v>
      </c>
    </row>
    <row r="28" spans="1:3" ht="76.5" customHeight="1" x14ac:dyDescent="0.25">
      <c r="A28" s="33" t="s">
        <v>32</v>
      </c>
      <c r="B28" s="34" t="s">
        <v>44</v>
      </c>
      <c r="C28" s="5">
        <v>6954714.4000000004</v>
      </c>
    </row>
    <row r="29" spans="1:3" ht="75.75" customHeight="1" x14ac:dyDescent="0.25">
      <c r="A29" s="20" t="s">
        <v>33</v>
      </c>
      <c r="B29" s="3" t="s">
        <v>45</v>
      </c>
      <c r="C29" s="8">
        <f>C30</f>
        <v>-7180414.4000000004</v>
      </c>
    </row>
    <row r="30" spans="1:3" ht="76.5" customHeight="1" x14ac:dyDescent="0.25">
      <c r="A30" s="21" t="s">
        <v>34</v>
      </c>
      <c r="B30" s="18" t="s">
        <v>46</v>
      </c>
      <c r="C30" s="5">
        <v>-7180414.4000000004</v>
      </c>
    </row>
    <row r="31" spans="1:3" ht="56.25" x14ac:dyDescent="0.25">
      <c r="A31" s="22" t="s">
        <v>35</v>
      </c>
      <c r="B31" s="13" t="s">
        <v>7</v>
      </c>
      <c r="C31" s="7">
        <f>C32+C36</f>
        <v>0</v>
      </c>
    </row>
    <row r="32" spans="1:3" ht="20.25" customHeight="1" x14ac:dyDescent="0.25">
      <c r="A32" s="22" t="s">
        <v>36</v>
      </c>
      <c r="B32" s="13" t="s">
        <v>8</v>
      </c>
      <c r="C32" s="7">
        <f>C33</f>
        <v>-135236987.30000001</v>
      </c>
    </row>
    <row r="33" spans="1:3" ht="37.5" x14ac:dyDescent="0.25">
      <c r="A33" s="20" t="s">
        <v>37</v>
      </c>
      <c r="B33" s="3" t="s">
        <v>9</v>
      </c>
      <c r="C33" s="8">
        <f>C34</f>
        <v>-135236987.30000001</v>
      </c>
    </row>
    <row r="34" spans="1:3" ht="37.5" x14ac:dyDescent="0.25">
      <c r="A34" s="21" t="s">
        <v>38</v>
      </c>
      <c r="B34" s="18" t="s">
        <v>10</v>
      </c>
      <c r="C34" s="23">
        <f>C35</f>
        <v>-135236987.30000001</v>
      </c>
    </row>
    <row r="35" spans="1:3" ht="39.75" customHeight="1" x14ac:dyDescent="0.25">
      <c r="A35" s="21" t="s">
        <v>39</v>
      </c>
      <c r="B35" s="18" t="s">
        <v>11</v>
      </c>
      <c r="C35" s="24">
        <v>-135236987.30000001</v>
      </c>
    </row>
    <row r="36" spans="1:3" ht="19.5" customHeight="1" x14ac:dyDescent="0.25">
      <c r="A36" s="22" t="s">
        <v>40</v>
      </c>
      <c r="B36" s="13" t="s">
        <v>12</v>
      </c>
      <c r="C36" s="7">
        <f>C37</f>
        <v>135236987.30000001</v>
      </c>
    </row>
    <row r="37" spans="1:3" ht="37.5" x14ac:dyDescent="0.25">
      <c r="A37" s="20" t="s">
        <v>41</v>
      </c>
      <c r="B37" s="3" t="s">
        <v>13</v>
      </c>
      <c r="C37" s="8">
        <f>C38</f>
        <v>135236987.30000001</v>
      </c>
    </row>
    <row r="38" spans="1:3" ht="37.5" x14ac:dyDescent="0.25">
      <c r="A38" s="21" t="s">
        <v>42</v>
      </c>
      <c r="B38" s="18" t="s">
        <v>14</v>
      </c>
      <c r="C38" s="23">
        <f>C39</f>
        <v>135236987.30000001</v>
      </c>
    </row>
    <row r="39" spans="1:3" ht="39.75" customHeight="1" x14ac:dyDescent="0.25">
      <c r="A39" s="21" t="s">
        <v>43</v>
      </c>
      <c r="B39" s="18" t="s">
        <v>15</v>
      </c>
      <c r="C39" s="24">
        <v>135236987.30000001</v>
      </c>
    </row>
    <row r="40" spans="1:3" ht="57" customHeight="1" x14ac:dyDescent="0.25">
      <c r="A40" s="22" t="s">
        <v>60</v>
      </c>
      <c r="B40" s="13" t="s">
        <v>61</v>
      </c>
      <c r="C40" s="7">
        <f>C41</f>
        <v>600000</v>
      </c>
    </row>
    <row r="41" spans="1:3" ht="39" customHeight="1" x14ac:dyDescent="0.25">
      <c r="A41" s="12" t="s">
        <v>62</v>
      </c>
      <c r="B41" s="13" t="s">
        <v>63</v>
      </c>
      <c r="C41" s="7">
        <f>C42</f>
        <v>600000</v>
      </c>
    </row>
    <row r="42" spans="1:3" ht="152.25" customHeight="1" x14ac:dyDescent="0.25">
      <c r="A42" s="15" t="s">
        <v>64</v>
      </c>
      <c r="B42" s="3" t="s">
        <v>65</v>
      </c>
      <c r="C42" s="8">
        <f>C43</f>
        <v>600000</v>
      </c>
    </row>
    <row r="43" spans="1:3" ht="301.5" customHeight="1" x14ac:dyDescent="0.25">
      <c r="A43" s="17" t="s">
        <v>66</v>
      </c>
      <c r="B43" s="18" t="s">
        <v>67</v>
      </c>
      <c r="C43" s="23">
        <f>C44+C45</f>
        <v>600000</v>
      </c>
    </row>
    <row r="44" spans="1:3" ht="150" customHeight="1" x14ac:dyDescent="0.25">
      <c r="A44" s="17" t="s">
        <v>68</v>
      </c>
      <c r="B44" s="18" t="s">
        <v>69</v>
      </c>
      <c r="C44" s="24">
        <v>500000</v>
      </c>
    </row>
    <row r="45" spans="1:3" ht="151.5" customHeight="1" x14ac:dyDescent="0.25">
      <c r="A45" s="17" t="s">
        <v>70</v>
      </c>
      <c r="B45" s="18" t="s">
        <v>71</v>
      </c>
      <c r="C45" s="24">
        <v>100000</v>
      </c>
    </row>
    <row r="46" spans="1:3" ht="18.75" x14ac:dyDescent="0.25">
      <c r="A46" s="38" t="s">
        <v>16</v>
      </c>
      <c r="B46" s="39"/>
      <c r="C46" s="6">
        <f>C14</f>
        <v>1800000</v>
      </c>
    </row>
    <row r="47" spans="1:3" x14ac:dyDescent="0.25">
      <c r="C47" s="9"/>
    </row>
    <row r="48" spans="1:3" x14ac:dyDescent="0.25">
      <c r="A48" s="37" t="s">
        <v>57</v>
      </c>
      <c r="B48" s="37"/>
      <c r="C48" s="37"/>
    </row>
  </sheetData>
  <mergeCells count="7">
    <mergeCell ref="B1:C1"/>
    <mergeCell ref="A8:C8"/>
    <mergeCell ref="A9:C9"/>
    <mergeCell ref="A48:C48"/>
    <mergeCell ref="A46:B46"/>
    <mergeCell ref="A11:A12"/>
    <mergeCell ref="B11:B12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7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6KDV5W64NSFS-851842435-7636</_dlc_DocId>
    <_dlc_DocIdUrl xmlns="746016b1-ecc9-410e-95eb-a13f7eb3881b">
      <Url>http://port.admnsk.ru/sites/main/sovet/_layouts/DocIdRedir.aspx?ID=6KDV5W64NSFS-851842435-7636</Url>
      <Description>6KDV5W64NSFS-851842435-7636</Description>
    </_dlc_DocIdUrl>
  </documentManagement>
</p:properties>
</file>

<file path=customXml/itemProps1.xml><?xml version="1.0" encoding="utf-8"?>
<ds:datastoreItem xmlns:ds="http://schemas.openxmlformats.org/officeDocument/2006/customXml" ds:itemID="{B0B6EDB5-C39E-4DD3-882A-F709569189B0}"/>
</file>

<file path=customXml/itemProps2.xml><?xml version="1.0" encoding="utf-8"?>
<ds:datastoreItem xmlns:ds="http://schemas.openxmlformats.org/officeDocument/2006/customXml" ds:itemID="{C4E8939B-598B-4639-8872-3E6DE6CBBE2B}"/>
</file>

<file path=customXml/itemProps3.xml><?xml version="1.0" encoding="utf-8"?>
<ds:datastoreItem xmlns:ds="http://schemas.openxmlformats.org/officeDocument/2006/customXml" ds:itemID="{C37FABB1-ADAE-47E4-B8E3-E80C20B52541}"/>
</file>

<file path=customXml/itemProps4.xml><?xml version="1.0" encoding="utf-8"?>
<ds:datastoreItem xmlns:ds="http://schemas.openxmlformats.org/officeDocument/2006/customXml" ds:itemID="{46FA212A-8AB8-43C4-BFCD-AFBF142451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2024</vt:lpstr>
      <vt:lpstr>Лист3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Миронова Екатерина Юрьевна</cp:lastModifiedBy>
  <cp:lastPrinted>2023-12-09T03:06:23Z</cp:lastPrinted>
  <dcterms:created xsi:type="dcterms:W3CDTF">2015-10-23T08:30:23Z</dcterms:created>
  <dcterms:modified xsi:type="dcterms:W3CDTF">2023-12-12T03:32:12Z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03aacd22-7889-4dd3-b48f-4277e469617b</vt:lpwstr>
  </property>
</Properties>
</file>